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D15" i="1"/>
  <c r="C15"/>
  <c r="D13"/>
  <c r="C13"/>
  <c r="D45"/>
  <c r="C45"/>
  <c r="D12" l="1"/>
  <c r="C12"/>
  <c r="C51"/>
  <c r="C50" s="1"/>
  <c r="C48"/>
  <c r="C47" s="1"/>
  <c r="C44"/>
  <c r="C41"/>
  <c r="C40" s="1"/>
  <c r="C38"/>
  <c r="C37" s="1"/>
  <c r="C34"/>
  <c r="C33" s="1"/>
  <c r="C31"/>
  <c r="C30" s="1"/>
  <c r="C26"/>
  <c r="C24"/>
  <c r="C20"/>
  <c r="C18"/>
  <c r="C43" l="1"/>
  <c r="C46"/>
  <c r="C17"/>
  <c r="C36"/>
  <c r="C29"/>
  <c r="C23"/>
  <c r="C22" s="1"/>
  <c r="D44"/>
  <c r="D51"/>
  <c r="D50" s="1"/>
  <c r="D48"/>
  <c r="D47" s="1"/>
  <c r="D41"/>
  <c r="D40" s="1"/>
  <c r="D38"/>
  <c r="D37" s="1"/>
  <c r="D34"/>
  <c r="D33" s="1"/>
  <c r="D31"/>
  <c r="D30" s="1"/>
  <c r="D24"/>
  <c r="D26"/>
  <c r="D18"/>
  <c r="D20"/>
  <c r="C11" l="1"/>
  <c r="C28"/>
  <c r="D46"/>
  <c r="D17"/>
  <c r="D23"/>
  <c r="D22" s="1"/>
  <c r="D43"/>
  <c r="D29"/>
  <c r="D36"/>
  <c r="D11" l="1"/>
  <c r="D28"/>
</calcChain>
</file>

<file path=xl/sharedStrings.xml><?xml version="1.0" encoding="utf-8"?>
<sst xmlns="http://schemas.openxmlformats.org/spreadsheetml/2006/main" count="95" uniqueCount="95">
  <si>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</si>
  <si>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</si>
  <si>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</si>
  <si>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</si>
  <si>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</si>
  <si>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</si>
  <si>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</si>
  <si>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</si>
  <si>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</si>
  <si>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</si>
  <si>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</si>
  <si>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</si>
  <si>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</si>
  <si>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</si>
  <si>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</si>
  <si>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</si>
  <si>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</si>
  <si>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</si>
  <si>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</si>
  <si>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</si>
  <si>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</si>
  <si>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</si>
  <si>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</si>
  <si>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</si>
  <si>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</si>
  <si>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</si>
  <si>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</si>
  <si>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</si>
  <si>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</si>
  <si>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</si>
  <si>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</si>
  <si>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</si>
  <si>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</si>
  <si>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</si>
  <si>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</si>
  <si>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</si>
  <si>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</si>
  <si>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</si>
  <si>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</si>
  <si>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</si>
  <si>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</si>
  <si>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</si>
  <si>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</si>
  <si>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</si>
  <si>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</si>
  <si>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</si>
  <si>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</si>
  <si>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</si>
  <si>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</si>
  <si>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</si>
  <si>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</si>
  <si>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</si>
  <si>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</si>
  <si>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</si>
  <si>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</si>
  <si>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</si>
  <si>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</si>
  <si>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</si>
  <si>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</si>
  <si>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</si>
  <si>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</si>
  <si>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</si>
  <si>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</si>
  <si>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</si>
  <si>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</si>
  <si>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Изменение остатков средств на счетах по учету средств бюджетов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</si>
  <si>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</si>
  <si>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</si>
  <si>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</si>
  <si>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</si>
  <si>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</si>
  <si>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</si>
  <si>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</si>
  <si>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</si>
  <si>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</si>
  <si>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</si>
  <si>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</si>
  <si>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</si>
  <si>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</si>
  <si>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</si>
  <si>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Сумма
 на 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</si>
  <si>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</si>
  <si>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</si>
  <si>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</si>
  <si>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</si>
  <si>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"Об областном бюджете на 2021 год
и на плановый период 2022 и 2023 годов"</t>
  </si>
  <si>
    <t>ИСТОЧНИКИ ФИНАНСИРОВАНИЯ ДЕФИЦИТА
 ОБЛАСТНОГО БЮДЖЕТА НА ПЛАНОВЫЙ ПЕРИОД 2022 И 2023 ГОДОВ</t>
  </si>
  <si>
    <t>Сумма
 на 2023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</si>
  <si>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</si>
  <si>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</si>
  <si>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</si>
  <si>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</si>
  <si>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"О внесении изменений</t>
  </si>
  <si>
    <t>в Закон Костромской области</t>
  </si>
  <si>
    <t>ПРИЛОЖЕНИЕ 24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</si>
</sst>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6" fontId="1" fillId="0" borderId="10" xfId="0" applyNumberFormat="1" applyFont="1" applyBorder="1" applyAlignment="1">
      <alignment horizontal="center"/>
    </xf>
    <xf numFmtId="166" fontId="21" fillId="0" borderId="10" xfId="0" applyNumberFormat="1" applyFont="1" applyBorder="1" applyAlignment="1">
      <alignment horizontal="center"/>
    </xf>
    <xf numFmtId="166" fontId="22" fillId="0" borderId="10" xfId="0" applyNumberFormat="1" applyFont="1" applyBorder="1" applyAlignment="1">
      <alignment horizontal="center"/>
    </xf>
    <xf numFmtId="166" fontId="23" fillId="0" borderId="10" xfId="0" applyNumberFormat="1" applyFont="1" applyBorder="1" applyAlignment="1">
      <alignment horizontal="center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5" fillId="0" borderId="10" xfId="0" applyFont="1" applyFill="1" applyBorder="1" applyAlignment="1">
      <alignment horizontal="center" vertical="center" wrapText="1"/>
    </xf>
    <xf numFmtId="0" fontId="3" fillId="0" borderId="0" xfId="44" applyFont="1" applyAlignment="1">
      <alignment horizontal="right" vertical="top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6" fontId="24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0" fillId="0" borderId="0" xfId="0" applyAlignment="1"/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"/>
  <sheetViews>
    <sheetView tabSelected="1" topLeftCell="A35" workbookViewId="0">
      <selection activeCell="C52" sqref="C52"/>
    </sheetView>
  </sheetViews>
  <sheetFormatPr defaultRowHeight="15.75"/>
  <cols>
    <col min="1" max="1" width="23.7109375" style="2" customWidth="1"/>
    <col min="2" max="2" width="53" style="3" customWidth="1"/>
    <col min="3" max="3" width="13.7109375" style="3" customWidth="1"/>
    <col min="4" max="4" width="13.5703125" style="4" customWidth="1"/>
    <col min="5" max="16384" width="9.140625" style="1"/>
  </cols>
  <sheetData>
    <row r="1" spans="1:4">
      <c r="B1" s="10"/>
      <c r="C1" s="10"/>
      <c r="D1" s="11" t="s">
        <v>94</v>
      </c>
    </row>
    <row r="2" spans="1:4">
      <c r="B2" s="10"/>
      <c r="C2" s="10"/>
      <c r="D2" s="11" t="s">
        <v>64</v>
      </c>
    </row>
    <row r="3" spans="1:4">
      <c r="B3" s="27" t="s">
        <v>92</v>
      </c>
      <c r="C3" s="27"/>
      <c r="D3" s="28"/>
    </row>
    <row r="4" spans="1:4">
      <c r="B4" s="27" t="s">
        <v>93</v>
      </c>
      <c r="C4" s="27"/>
      <c r="D4" s="28"/>
    </row>
    <row r="5" spans="1:4" ht="33.75" customHeight="1">
      <c r="B5" s="23" t="s">
        <v>85</v>
      </c>
      <c r="C5" s="23"/>
      <c r="D5" s="23"/>
    </row>
    <row r="6" spans="1:4" ht="12" customHeight="1"/>
    <row r="7" spans="1:4" ht="33.75" customHeight="1">
      <c r="A7" s="24" t="s">
        <v>86</v>
      </c>
      <c r="B7" s="25"/>
      <c r="C7" s="25"/>
      <c r="D7" s="26"/>
    </row>
    <row r="8" spans="1:4" ht="10.5" customHeight="1"/>
    <row r="9" spans="1:4">
      <c r="D9" s="5" t="s">
        <v>63</v>
      </c>
    </row>
    <row r="10" spans="1:4" ht="34.5" customHeight="1">
      <c r="A10" s="12" t="s">
        <v>0</v>
      </c>
      <c r="B10" s="13" t="s">
        <v>1</v>
      </c>
      <c r="C10" s="22" t="s">
        <v>80</v>
      </c>
      <c r="D10" s="22" t="s">
        <v>87</v>
      </c>
    </row>
    <row r="11" spans="1:4" ht="32.25" customHeight="1">
      <c r="A11" s="14" t="s">
        <v>2</v>
      </c>
      <c r="B11" s="21" t="s">
        <v>3</v>
      </c>
      <c r="C11" s="7">
        <f>C17+C22+C28+C43+C12</f>
        <v>-51295.100000000006</v>
      </c>
      <c r="D11" s="7">
        <f>D17+D22+D28+D43+D12</f>
        <v>-73942.900000001304</v>
      </c>
    </row>
    <row r="12" spans="1:4" ht="43.5" customHeight="1">
      <c r="A12" s="15" t="s">
        <v>70</v>
      </c>
      <c r="B12" s="18" t="s">
        <v>71</v>
      </c>
      <c r="C12" s="8">
        <f>C13+C15</f>
        <v>0</v>
      </c>
      <c r="D12" s="8">
        <f>D13+D15</f>
        <v>5000000</v>
      </c>
    </row>
    <row r="13" spans="1:4" ht="47.25" customHeight="1">
      <c r="A13" s="16" t="s">
        <v>72</v>
      </c>
      <c r="B13" s="19" t="s">
        <v>73</v>
      </c>
      <c r="C13" s="6">
        <f>C14</f>
        <v>0</v>
      </c>
      <c r="D13" s="6">
        <f>D14</f>
        <v>5000000</v>
      </c>
    </row>
    <row r="14" spans="1:4" ht="38.25" customHeight="1">
      <c r="A14" s="17" t="s">
        <v>74</v>
      </c>
      <c r="B14" s="20" t="s">
        <v>75</v>
      </c>
      <c r="C14" s="9">
        <v>0</v>
      </c>
      <c r="D14" s="9">
        <v>5000000</v>
      </c>
    </row>
    <row r="15" spans="1:4" ht="47.25" customHeight="1">
      <c r="A15" s="16" t="s">
        <v>76</v>
      </c>
      <c r="B15" s="19" t="s">
        <v>77</v>
      </c>
      <c r="C15" s="6">
        <f>C16</f>
        <v>0</v>
      </c>
      <c r="D15" s="6">
        <f>D16</f>
        <v>0</v>
      </c>
    </row>
    <row r="16" spans="1:4" ht="40.5" customHeight="1">
      <c r="A16" s="17" t="s">
        <v>78</v>
      </c>
      <c r="B16" s="20" t="s">
        <v>79</v>
      </c>
      <c r="C16" s="9">
        <v>0</v>
      </c>
      <c r="D16" s="9">
        <v>0</v>
      </c>
    </row>
    <row r="17" spans="1:4" ht="30" customHeight="1">
      <c r="A17" s="15" t="s">
        <v>4</v>
      </c>
      <c r="B17" s="18" t="s">
        <v>5</v>
      </c>
      <c r="C17" s="8">
        <f>C18+C20</f>
        <v>577239.70000000019</v>
      </c>
      <c r="D17" s="8">
        <f>D18+D20</f>
        <v>-4414184.3000000007</v>
      </c>
    </row>
    <row r="18" spans="1:4" ht="31.5" customHeight="1">
      <c r="A18" s="16" t="s">
        <v>6</v>
      </c>
      <c r="B18" s="19" t="s">
        <v>88</v>
      </c>
      <c r="C18" s="6">
        <f>C19</f>
        <v>7540107.4000000004</v>
      </c>
      <c r="D18" s="6">
        <f>D19</f>
        <v>1240107.3999999999</v>
      </c>
    </row>
    <row r="19" spans="1:4" ht="30.75" customHeight="1">
      <c r="A19" s="17" t="s">
        <v>7</v>
      </c>
      <c r="B19" s="20" t="s">
        <v>89</v>
      </c>
      <c r="C19" s="9">
        <v>7540107.4000000004</v>
      </c>
      <c r="D19" s="9">
        <v>1240107.3999999999</v>
      </c>
    </row>
    <row r="20" spans="1:4" ht="30" customHeight="1">
      <c r="A20" s="16" t="s">
        <v>8</v>
      </c>
      <c r="B20" s="19" t="s">
        <v>9</v>
      </c>
      <c r="C20" s="6">
        <f>C21</f>
        <v>-6962867.7000000002</v>
      </c>
      <c r="D20" s="6">
        <f>D21</f>
        <v>-5654291.7000000002</v>
      </c>
    </row>
    <row r="21" spans="1:4" ht="27" customHeight="1">
      <c r="A21" s="17" t="s">
        <v>10</v>
      </c>
      <c r="B21" s="20" t="s">
        <v>11</v>
      </c>
      <c r="C21" s="9">
        <v>-6962867.7000000002</v>
      </c>
      <c r="D21" s="9">
        <v>-5654291.7000000002</v>
      </c>
    </row>
    <row r="22" spans="1:4" ht="28.5" customHeight="1">
      <c r="A22" s="15" t="s">
        <v>12</v>
      </c>
      <c r="B22" s="18" t="s">
        <v>81</v>
      </c>
      <c r="C22" s="8">
        <f>C23</f>
        <v>-620053.70000000019</v>
      </c>
      <c r="D22" s="8">
        <f>D23</f>
        <v>-620053.70000000019</v>
      </c>
    </row>
    <row r="23" spans="1:4" ht="46.5" customHeight="1">
      <c r="A23" s="16" t="s">
        <v>13</v>
      </c>
      <c r="B23" s="19" t="s">
        <v>82</v>
      </c>
      <c r="C23" s="6">
        <f>C24+C26</f>
        <v>-620053.70000000019</v>
      </c>
      <c r="D23" s="6">
        <f>D24+D26</f>
        <v>-620053.70000000019</v>
      </c>
    </row>
    <row r="24" spans="1:4" ht="46.5" customHeight="1">
      <c r="A24" s="16" t="s">
        <v>14</v>
      </c>
      <c r="B24" s="19" t="s">
        <v>90</v>
      </c>
      <c r="C24" s="6">
        <f>C25</f>
        <v>5500000</v>
      </c>
      <c r="D24" s="6">
        <f>D25</f>
        <v>5500000</v>
      </c>
    </row>
    <row r="25" spans="1:4" ht="39.75" customHeight="1">
      <c r="A25" s="17" t="s">
        <v>15</v>
      </c>
      <c r="B25" s="20" t="s">
        <v>91</v>
      </c>
      <c r="C25" s="9">
        <v>5500000</v>
      </c>
      <c r="D25" s="9">
        <v>5500000</v>
      </c>
    </row>
    <row r="26" spans="1:4" ht="46.5" customHeight="1">
      <c r="A26" s="16" t="s">
        <v>16</v>
      </c>
      <c r="B26" s="19" t="s">
        <v>83</v>
      </c>
      <c r="C26" s="6">
        <f>C27</f>
        <v>-6120053.7000000002</v>
      </c>
      <c r="D26" s="6">
        <f>D27</f>
        <v>-6120053.7000000002</v>
      </c>
    </row>
    <row r="27" spans="1:4" ht="40.5" customHeight="1">
      <c r="A27" s="17" t="s">
        <v>17</v>
      </c>
      <c r="B27" s="20" t="s">
        <v>84</v>
      </c>
      <c r="C27" s="9">
        <v>-6120053.7000000002</v>
      </c>
      <c r="D27" s="9">
        <v>-6120053.7000000002</v>
      </c>
    </row>
    <row r="28" spans="1:4" ht="30" customHeight="1">
      <c r="A28" s="15" t="s">
        <v>18</v>
      </c>
      <c r="B28" s="18" t="s">
        <v>65</v>
      </c>
      <c r="C28" s="8">
        <f>C29+C36</f>
        <v>0</v>
      </c>
      <c r="D28" s="8">
        <f>D29+D36</f>
        <v>0</v>
      </c>
    </row>
    <row r="29" spans="1:4">
      <c r="A29" s="16" t="s">
        <v>19</v>
      </c>
      <c r="B29" s="19" t="s">
        <v>20</v>
      </c>
      <c r="C29" s="6">
        <f>C30+C33</f>
        <v>-49079110.5</v>
      </c>
      <c r="D29" s="6">
        <f>D30+D33</f>
        <v>-50222098.299999997</v>
      </c>
    </row>
    <row r="30" spans="1:4" ht="18" customHeight="1">
      <c r="A30" s="16" t="s">
        <v>21</v>
      </c>
      <c r="B30" s="19" t="s">
        <v>22</v>
      </c>
      <c r="C30" s="6">
        <f>C31</f>
        <v>-5000</v>
      </c>
      <c r="D30" s="6">
        <f>D31</f>
        <v>-5000</v>
      </c>
    </row>
    <row r="31" spans="1:4" ht="31.5">
      <c r="A31" s="16" t="s">
        <v>23</v>
      </c>
      <c r="B31" s="19" t="s">
        <v>66</v>
      </c>
      <c r="C31" s="6">
        <f>C32</f>
        <v>-5000</v>
      </c>
      <c r="D31" s="6">
        <f>D32</f>
        <v>-5000</v>
      </c>
    </row>
    <row r="32" spans="1:4" ht="27.75" customHeight="1">
      <c r="A32" s="17" t="s">
        <v>24</v>
      </c>
      <c r="B32" s="20" t="s">
        <v>67</v>
      </c>
      <c r="C32" s="9">
        <v>-5000</v>
      </c>
      <c r="D32" s="9">
        <v>-5000</v>
      </c>
    </row>
    <row r="33" spans="1:4">
      <c r="A33" s="16" t="s">
        <v>25</v>
      </c>
      <c r="B33" s="19" t="s">
        <v>26</v>
      </c>
      <c r="C33" s="6">
        <f>C34</f>
        <v>-49074110.5</v>
      </c>
      <c r="D33" s="6">
        <f>D34</f>
        <v>-50217098.299999997</v>
      </c>
    </row>
    <row r="34" spans="1:4" ht="31.5">
      <c r="A34" s="16" t="s">
        <v>27</v>
      </c>
      <c r="B34" s="19" t="s">
        <v>28</v>
      </c>
      <c r="C34" s="6">
        <f>C35</f>
        <v>-49074110.5</v>
      </c>
      <c r="D34" s="6">
        <f>D35</f>
        <v>-50217098.299999997</v>
      </c>
    </row>
    <row r="35" spans="1:4" ht="28.5" customHeight="1">
      <c r="A35" s="17" t="s">
        <v>29</v>
      </c>
      <c r="B35" s="20" t="s">
        <v>30</v>
      </c>
      <c r="C35" s="9">
        <v>-49074110.5</v>
      </c>
      <c r="D35" s="9">
        <v>-50217098.299999997</v>
      </c>
    </row>
    <row r="36" spans="1:4">
      <c r="A36" s="16" t="s">
        <v>31</v>
      </c>
      <c r="B36" s="19" t="s">
        <v>32</v>
      </c>
      <c r="C36" s="6">
        <f>C37+C40</f>
        <v>49079110.5</v>
      </c>
      <c r="D36" s="6">
        <f>D37+D40</f>
        <v>50222098.299999997</v>
      </c>
    </row>
    <row r="37" spans="1:4" ht="18" customHeight="1">
      <c r="A37" s="16" t="s">
        <v>33</v>
      </c>
      <c r="B37" s="19" t="s">
        <v>34</v>
      </c>
      <c r="C37" s="6">
        <f>C38</f>
        <v>5000</v>
      </c>
      <c r="D37" s="6">
        <f>D38</f>
        <v>5000</v>
      </c>
    </row>
    <row r="38" spans="1:4" ht="30" customHeight="1">
      <c r="A38" s="16" t="s">
        <v>35</v>
      </c>
      <c r="B38" s="19" t="s">
        <v>36</v>
      </c>
      <c r="C38" s="6">
        <f>C39</f>
        <v>5000</v>
      </c>
      <c r="D38" s="6">
        <f>D39</f>
        <v>5000</v>
      </c>
    </row>
    <row r="39" spans="1:4" ht="26.25" customHeight="1">
      <c r="A39" s="17" t="s">
        <v>37</v>
      </c>
      <c r="B39" s="20" t="s">
        <v>68</v>
      </c>
      <c r="C39" s="9">
        <v>5000</v>
      </c>
      <c r="D39" s="9">
        <v>5000</v>
      </c>
    </row>
    <row r="40" spans="1:4" ht="19.5" customHeight="1">
      <c r="A40" s="16" t="s">
        <v>38</v>
      </c>
      <c r="B40" s="19" t="s">
        <v>39</v>
      </c>
      <c r="C40" s="6">
        <f>C41</f>
        <v>49074110.5</v>
      </c>
      <c r="D40" s="6">
        <f>D41</f>
        <v>50217098.299999997</v>
      </c>
    </row>
    <row r="41" spans="1:4" ht="31.5" customHeight="1">
      <c r="A41" s="16" t="s">
        <v>40</v>
      </c>
      <c r="B41" s="19" t="s">
        <v>41</v>
      </c>
      <c r="C41" s="6">
        <f>C42</f>
        <v>49074110.5</v>
      </c>
      <c r="D41" s="6">
        <f>D42</f>
        <v>50217098.299999997</v>
      </c>
    </row>
    <row r="42" spans="1:4" ht="27" customHeight="1">
      <c r="A42" s="17" t="s">
        <v>42</v>
      </c>
      <c r="B42" s="20" t="s">
        <v>43</v>
      </c>
      <c r="C42" s="9">
        <v>49074110.5</v>
      </c>
      <c r="D42" s="9">
        <v>50217098.299999997</v>
      </c>
    </row>
    <row r="43" spans="1:4" ht="29.25" customHeight="1">
      <c r="A43" s="15" t="s">
        <v>44</v>
      </c>
      <c r="B43" s="18" t="s">
        <v>45</v>
      </c>
      <c r="C43" s="8">
        <f>C44+C45</f>
        <v>-8481.1000000000058</v>
      </c>
      <c r="D43" s="8">
        <f>D44+D45</f>
        <v>-39704.9</v>
      </c>
    </row>
    <row r="44" spans="1:4" ht="47.25" customHeight="1">
      <c r="A44" s="16" t="s">
        <v>46</v>
      </c>
      <c r="B44" s="19" t="s">
        <v>47</v>
      </c>
      <c r="C44" s="6">
        <f>C52</f>
        <v>-100000</v>
      </c>
      <c r="D44" s="6">
        <f>D52</f>
        <v>-100000</v>
      </c>
    </row>
    <row r="45" spans="1:4" ht="46.5" customHeight="1">
      <c r="A45" s="16" t="s">
        <v>48</v>
      </c>
      <c r="B45" s="19" t="s">
        <v>49</v>
      </c>
      <c r="C45" s="6">
        <f>C49</f>
        <v>91518.9</v>
      </c>
      <c r="D45" s="6">
        <f>D49</f>
        <v>60295.1</v>
      </c>
    </row>
    <row r="46" spans="1:4" ht="32.25" customHeight="1">
      <c r="A46" s="14" t="s">
        <v>50</v>
      </c>
      <c r="B46" s="21" t="s">
        <v>51</v>
      </c>
      <c r="C46" s="7">
        <f>C47+C50</f>
        <v>-8481.1000000000058</v>
      </c>
      <c r="D46" s="7">
        <f>D47+D50</f>
        <v>-39704.9</v>
      </c>
    </row>
    <row r="47" spans="1:4" ht="32.25" customHeight="1">
      <c r="A47" s="16" t="s">
        <v>52</v>
      </c>
      <c r="B47" s="19" t="s">
        <v>53</v>
      </c>
      <c r="C47" s="6">
        <f>C48</f>
        <v>91518.9</v>
      </c>
      <c r="D47" s="6">
        <f>D48</f>
        <v>60295.1</v>
      </c>
    </row>
    <row r="48" spans="1:4" ht="47.25" customHeight="1">
      <c r="A48" s="16" t="s">
        <v>54</v>
      </c>
      <c r="B48" s="19" t="s">
        <v>55</v>
      </c>
      <c r="C48" s="6">
        <f>C49</f>
        <v>91518.9</v>
      </c>
      <c r="D48" s="6">
        <f>D49</f>
        <v>60295.1</v>
      </c>
    </row>
    <row r="49" spans="1:4" ht="41.25" customHeight="1">
      <c r="A49" s="17" t="s">
        <v>56</v>
      </c>
      <c r="B49" s="20" t="s">
        <v>69</v>
      </c>
      <c r="C49" s="9">
        <v>91518.9</v>
      </c>
      <c r="D49" s="9">
        <v>60295.1</v>
      </c>
    </row>
    <row r="50" spans="1:4" ht="30" customHeight="1">
      <c r="A50" s="16" t="s">
        <v>57</v>
      </c>
      <c r="B50" s="19" t="s">
        <v>58</v>
      </c>
      <c r="C50" s="6">
        <f>C51</f>
        <v>-100000</v>
      </c>
      <c r="D50" s="6">
        <f>D51</f>
        <v>-100000</v>
      </c>
    </row>
    <row r="51" spans="1:4" ht="46.5" customHeight="1">
      <c r="A51" s="16" t="s">
        <v>59</v>
      </c>
      <c r="B51" s="19" t="s">
        <v>60</v>
      </c>
      <c r="C51" s="6">
        <f>C52</f>
        <v>-100000</v>
      </c>
      <c r="D51" s="6">
        <f>D52</f>
        <v>-100000</v>
      </c>
    </row>
    <row r="52" spans="1:4" ht="40.5" customHeight="1">
      <c r="A52" s="17" t="s">
        <v>61</v>
      </c>
      <c r="B52" s="20" t="s">
        <v>62</v>
      </c>
      <c r="C52" s="9">
        <v>-100000</v>
      </c>
      <c r="D52" s="9">
        <v>-100000</v>
      </c>
    </row>
  </sheetData>
  <mergeCells count="4">
    <mergeCell ref="B5:D5"/>
    <mergeCell ref="A7:D7"/>
    <mergeCell ref="B3:D3"/>
    <mergeCell ref="B4:D4"/>
  </mergeCells>
  <pageMargins left="0.78740157480314965" right="0.39370078740157483" top="0.78740157480314965" bottom="0.78740157480314965" header="0.31496062992125984" footer="0.31496062992125984"/>
  <pageSetup paperSize="9" scale="86" firstPageNumber="529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Татьяна Борисовна Горшкова</cp:lastModifiedBy>
  <cp:lastPrinted>2021-05-24T12:00:36Z</cp:lastPrinted>
  <dcterms:created xsi:type="dcterms:W3CDTF">2015-11-05T07:58:29Z</dcterms:created>
  <dcterms:modified xsi:type="dcterms:W3CDTF">2021-06-15T12:31:46Z</dcterms:modified>
</cp:coreProperties>
</file>